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Лист1!$A$1:$N$38</definedName>
  </definedNames>
  <calcPr calcId="145621"/>
</workbook>
</file>

<file path=xl/calcChain.xml><?xml version="1.0" encoding="utf-8"?>
<calcChain xmlns="http://schemas.openxmlformats.org/spreadsheetml/2006/main">
  <c r="F28" i="1" l="1"/>
  <c r="C25" i="1"/>
  <c r="I29" i="1"/>
  <c r="I28" i="1"/>
  <c r="I27" i="1"/>
  <c r="I26" i="1"/>
  <c r="I25" i="1"/>
  <c r="F29" i="1"/>
  <c r="F27" i="1"/>
  <c r="F26" i="1"/>
  <c r="F25" i="1"/>
  <c r="C29" i="1"/>
  <c r="C28" i="1"/>
  <c r="C27" i="1"/>
  <c r="C26" i="1"/>
  <c r="F16" i="1"/>
  <c r="F15" i="1"/>
  <c r="F13" i="1"/>
  <c r="F14" i="1"/>
  <c r="F12" i="1"/>
  <c r="F11" i="1"/>
  <c r="F17" i="1"/>
  <c r="F18" i="1"/>
  <c r="G17" i="1"/>
  <c r="G16" i="1"/>
  <c r="G15" i="1"/>
  <c r="G14" i="1"/>
  <c r="G13" i="1"/>
  <c r="G12" i="1"/>
  <c r="G11" i="1"/>
  <c r="I17" i="1" l="1"/>
  <c r="I16" i="1"/>
  <c r="I15" i="1"/>
  <c r="I14" i="1"/>
  <c r="I13" i="1"/>
  <c r="H17" i="1"/>
  <c r="H16" i="1"/>
  <c r="H15" i="1"/>
  <c r="H14" i="1"/>
  <c r="H13" i="1"/>
  <c r="H18" i="1" l="1"/>
  <c r="H12" i="1"/>
  <c r="H11" i="1"/>
  <c r="I12" i="1" l="1"/>
  <c r="G18" i="1"/>
  <c r="I18" i="1" s="1"/>
  <c r="I11" i="1"/>
</calcChain>
</file>

<file path=xl/sharedStrings.xml><?xml version="1.0" encoding="utf-8"?>
<sst xmlns="http://schemas.openxmlformats.org/spreadsheetml/2006/main" count="48" uniqueCount="46">
  <si>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</si>
  <si>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</si>
  <si>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</si>
  <si>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</si>
  <si>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</si>
  <si>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</si>
  <si>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</si>
  <si>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</si>
  <si>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</si>
  <si>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</si>
  <si>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</si>
  <si>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</si>
  <si>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</si>
  <si>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</si>
  <si>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</si>
  <si>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</si>
  <si>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</si>
  <si>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</si>
  <si>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</si>
  <si>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</si>
  <si>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</si>
  <si>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</si>
  <si>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</si>
  <si>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</si>
  <si>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</si>
  <si>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</si>
  <si>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</si>
  <si>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</si>
  <si>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</si>
  <si>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</si>
  <si>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</si>
  <si>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</si>
  <si>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</si>
  <si>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</si>
  <si>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</si>
  <si>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</si>
  <si>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Рагу из свинины</t>
  </si>
  <si>
    <t>Картофель свежий</t>
  </si>
  <si>
    <t>Морковь свежая</t>
  </si>
  <si>
    <t>Лук репчатый</t>
  </si>
  <si>
    <t>Томатное пюре</t>
  </si>
  <si>
    <t>Масло растительное</t>
  </si>
  <si>
    <t>Мука пшеничная</t>
  </si>
  <si>
    <t>Мясо нарезают кусочками, овощи дольками, обжаривают по отдельности. Обжаренное мясо заливают горячей водой, добавляют томатное пюре и тушат 30-40 мин. На бульоне, оставшемся после тушения, готовят соус, которым заливают мясо, кладут морковь, лук, нарезанные дольками и обжаренные, тушат еще 10 мин, после чего закладывают обжаренный картофель и доводят до готовности. 
ТРЕБОВАНИЯ К КАЧЕСТВУ:
ВНЕШНИЙ ВИД: Мясо уложено вместе с овощами. Овощи сохранили форму нарезки                                                           КОНСИСТЕНЦИЯ: мяса и овощей - нежная, мягкая, сочная.                                                                                                                         ЦВЕТ: мяса - коричневый, овощей - темно-красный.                                                                                                                                          ВКУС: без постороннего привкуса, умеренно соленный.                                                                                                                              ЗАПАХ: мяса в сочетании с ароматом овощей.</t>
  </si>
  <si>
    <t>Свинина ГОСТ Р 54754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</si>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</sst>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1" fillId="0" borderId="17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2" fontId="1" fillId="0" borderId="25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7" xfId="1" applyFont="1" applyBorder="1" applyAlignment="1">
      <alignment horizontal="left"/>
    </xf>
    <xf numFmtId="0" fontId="1" fillId="0" borderId="23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C25" sqref="C25"/>
    </sheetView>
  </sheetViews>
  <sheetFormatPr defaultRowHeight="15" x14ac:dyDescent="0.25"/>
  <cols>
    <col min="1" max="2" width="9.140625" customWidth="1"/>
    <col min="9" max="9" width="10.2851562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7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36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11">
        <v>263</v>
      </c>
      <c r="D5" s="29"/>
      <c r="E5" s="1"/>
      <c r="F5" s="1"/>
      <c r="G5" s="1"/>
      <c r="H5" s="1"/>
      <c r="I5" s="1"/>
    </row>
    <row r="6" spans="1:9" ht="96" customHeight="1" x14ac:dyDescent="0.25">
      <c r="A6" s="1" t="s">
        <v>4</v>
      </c>
      <c r="B6" s="12"/>
      <c r="C6" s="12"/>
      <c r="D6" s="35" t="s">
        <v>45</v>
      </c>
      <c r="E6" s="35"/>
      <c r="F6" s="35"/>
      <c r="G6" s="35"/>
      <c r="H6" s="35"/>
      <c r="I6" s="36"/>
    </row>
    <row r="7" spans="1:9" ht="12" customHeight="1" x14ac:dyDescent="0.25">
      <c r="A7" s="28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8" t="s">
        <v>5</v>
      </c>
      <c r="B8" s="49"/>
      <c r="C8" s="49"/>
      <c r="D8" s="49"/>
      <c r="E8" s="50"/>
      <c r="F8" s="45" t="s">
        <v>6</v>
      </c>
      <c r="G8" s="46"/>
      <c r="H8" s="46"/>
      <c r="I8" s="47"/>
    </row>
    <row r="9" spans="1:9" ht="12" customHeight="1" x14ac:dyDescent="0.25">
      <c r="A9" s="51"/>
      <c r="B9" s="52"/>
      <c r="C9" s="52"/>
      <c r="D9" s="52"/>
      <c r="E9" s="53"/>
      <c r="F9" s="43">
        <v>1</v>
      </c>
      <c r="G9" s="44"/>
      <c r="H9" s="43">
        <v>100</v>
      </c>
      <c r="I9" s="44"/>
    </row>
    <row r="10" spans="1:9" ht="12" customHeight="1" x14ac:dyDescent="0.25">
      <c r="A10" s="54"/>
      <c r="B10" s="55"/>
      <c r="C10" s="55"/>
      <c r="D10" s="55"/>
      <c r="E10" s="56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12" customHeight="1" x14ac:dyDescent="0.25">
      <c r="A11" s="37" t="s">
        <v>44</v>
      </c>
      <c r="B11" s="38"/>
      <c r="C11" s="38"/>
      <c r="D11" s="38"/>
      <c r="E11" s="39"/>
      <c r="F11" s="21">
        <f>87*G19/193</f>
        <v>108.18652849740933</v>
      </c>
      <c r="G11" s="21">
        <f>70*G19/193</f>
        <v>87.046632124352328</v>
      </c>
      <c r="H11" s="23">
        <f>F11*0.1</f>
        <v>10.818652849740934</v>
      </c>
      <c r="I11" s="23">
        <f>G11*0.1</f>
        <v>8.7046632124352339</v>
      </c>
    </row>
    <row r="12" spans="1:9" ht="12" customHeight="1" x14ac:dyDescent="0.25">
      <c r="A12" s="40" t="s">
        <v>37</v>
      </c>
      <c r="B12" s="41"/>
      <c r="C12" s="41"/>
      <c r="D12" s="41"/>
      <c r="E12" s="42"/>
      <c r="F12" s="16">
        <f>110*G19/193</f>
        <v>136.78756476683938</v>
      </c>
      <c r="G12" s="16">
        <f>80*G19/193</f>
        <v>99.481865284974091</v>
      </c>
      <c r="H12" s="30">
        <f t="shared" ref="H12:H18" si="0">F12*0.1</f>
        <v>13.678756476683938</v>
      </c>
      <c r="I12" s="30">
        <f t="shared" ref="I12:I18" si="1">G12*0.1</f>
        <v>9.9481865284974091</v>
      </c>
    </row>
    <row r="13" spans="1:9" ht="12" customHeight="1" x14ac:dyDescent="0.25">
      <c r="A13" s="40" t="s">
        <v>38</v>
      </c>
      <c r="B13" s="41"/>
      <c r="C13" s="41"/>
      <c r="D13" s="41"/>
      <c r="E13" s="42"/>
      <c r="F13" s="16">
        <f>21.25*G19/193</f>
        <v>26.424870466321245</v>
      </c>
      <c r="G13" s="16">
        <f>17*G19/193</f>
        <v>21.139896373056995</v>
      </c>
      <c r="H13" s="30">
        <f t="shared" si="0"/>
        <v>2.6424870466321249</v>
      </c>
      <c r="I13" s="30">
        <f t="shared" si="1"/>
        <v>2.1139896373056994</v>
      </c>
    </row>
    <row r="14" spans="1:9" ht="12" customHeight="1" x14ac:dyDescent="0.25">
      <c r="A14" s="40" t="s">
        <v>39</v>
      </c>
      <c r="B14" s="41"/>
      <c r="C14" s="41"/>
      <c r="D14" s="41"/>
      <c r="E14" s="42"/>
      <c r="F14" s="16">
        <f>11.7*G19/193</f>
        <v>14.549222797927461</v>
      </c>
      <c r="G14" s="16">
        <f>10*G19/193</f>
        <v>12.435233160621761</v>
      </c>
      <c r="H14" s="30">
        <f t="shared" si="0"/>
        <v>1.4549222797927461</v>
      </c>
      <c r="I14" s="30">
        <f t="shared" si="1"/>
        <v>1.2435233160621761</v>
      </c>
    </row>
    <row r="15" spans="1:9" ht="12" customHeight="1" x14ac:dyDescent="0.25">
      <c r="A15" s="40" t="s">
        <v>40</v>
      </c>
      <c r="B15" s="41"/>
      <c r="C15" s="41"/>
      <c r="D15" s="41"/>
      <c r="E15" s="42"/>
      <c r="F15" s="16">
        <f>6*G19/193</f>
        <v>7.4611398963730569</v>
      </c>
      <c r="G15" s="16">
        <f>6*G19/193</f>
        <v>7.4611398963730569</v>
      </c>
      <c r="H15" s="30">
        <f t="shared" si="0"/>
        <v>0.74611398963730569</v>
      </c>
      <c r="I15" s="30">
        <f t="shared" si="1"/>
        <v>0.74611398963730569</v>
      </c>
    </row>
    <row r="16" spans="1:9" ht="12" customHeight="1" x14ac:dyDescent="0.25">
      <c r="A16" s="40" t="s">
        <v>41</v>
      </c>
      <c r="B16" s="41"/>
      <c r="C16" s="41"/>
      <c r="D16" s="41"/>
      <c r="E16" s="42"/>
      <c r="F16" s="16">
        <f>8*G19/193</f>
        <v>9.9481865284974091</v>
      </c>
      <c r="G16" s="16">
        <f>8*G19/193</f>
        <v>9.9481865284974091</v>
      </c>
      <c r="H16" s="30">
        <f t="shared" si="0"/>
        <v>0.99481865284974091</v>
      </c>
      <c r="I16" s="30">
        <f t="shared" si="1"/>
        <v>0.99481865284974091</v>
      </c>
    </row>
    <row r="17" spans="1:9" ht="12" customHeight="1" x14ac:dyDescent="0.25">
      <c r="A17" s="40" t="s">
        <v>42</v>
      </c>
      <c r="B17" s="41"/>
      <c r="C17" s="41"/>
      <c r="D17" s="41"/>
      <c r="E17" s="42"/>
      <c r="F17" s="16">
        <f>2*G19/193</f>
        <v>2.4870466321243523</v>
      </c>
      <c r="G17" s="16">
        <f>2*G19/193</f>
        <v>2.4870466321243523</v>
      </c>
      <c r="H17" s="30">
        <f t="shared" si="0"/>
        <v>0.24870466321243523</v>
      </c>
      <c r="I17" s="30">
        <f t="shared" si="1"/>
        <v>0.24870466321243523</v>
      </c>
    </row>
    <row r="18" spans="1:9" ht="12" customHeight="1" x14ac:dyDescent="0.25">
      <c r="A18" s="58" t="s">
        <v>11</v>
      </c>
      <c r="B18" s="59"/>
      <c r="C18" s="59"/>
      <c r="D18" s="59"/>
      <c r="E18" s="60"/>
      <c r="F18" s="20">
        <f>0.5*G19/200</f>
        <v>0.6</v>
      </c>
      <c r="G18" s="20">
        <f t="shared" ref="G18" si="2">F18</f>
        <v>0.6</v>
      </c>
      <c r="H18" s="31">
        <f t="shared" si="0"/>
        <v>0.06</v>
      </c>
      <c r="I18" s="31">
        <f t="shared" si="1"/>
        <v>0.06</v>
      </c>
    </row>
    <row r="19" spans="1:9" ht="12" customHeight="1" x14ac:dyDescent="0.25">
      <c r="A19" s="61" t="s">
        <v>12</v>
      </c>
      <c r="B19" s="62"/>
      <c r="C19" s="62"/>
      <c r="D19" s="62"/>
      <c r="E19" s="63"/>
      <c r="F19" s="19" t="s">
        <v>13</v>
      </c>
      <c r="G19" s="22">
        <v>240</v>
      </c>
      <c r="H19" s="19" t="s">
        <v>13</v>
      </c>
      <c r="I19" s="14" t="s">
        <v>13</v>
      </c>
    </row>
    <row r="20" spans="1:9" ht="12" customHeight="1" x14ac:dyDescent="0.25">
      <c r="A20" s="1"/>
      <c r="B20" s="1"/>
      <c r="C20" s="1"/>
      <c r="D20" s="1"/>
      <c r="E20" s="9"/>
      <c r="F20" s="9"/>
      <c r="G20" s="1"/>
      <c r="H20" s="1"/>
      <c r="I20" s="1"/>
    </row>
    <row r="21" spans="1:9" ht="12" customHeight="1" x14ac:dyDescent="0.25">
      <c r="A21" s="7" t="s">
        <v>14</v>
      </c>
      <c r="B21" s="7"/>
      <c r="C21" s="7"/>
      <c r="D21" s="7"/>
      <c r="E21" s="7"/>
      <c r="F21" s="7"/>
      <c r="G21" s="7"/>
      <c r="H21" s="7"/>
      <c r="I21" s="7"/>
    </row>
    <row r="22" spans="1:9" ht="122.25" customHeight="1" x14ac:dyDescent="0.25">
      <c r="A22" s="57" t="s">
        <v>43</v>
      </c>
      <c r="B22" s="35"/>
      <c r="C22" s="35"/>
      <c r="D22" s="35"/>
      <c r="E22" s="35"/>
      <c r="F22" s="35"/>
      <c r="G22" s="35"/>
      <c r="H22" s="35"/>
      <c r="I22" s="36"/>
    </row>
    <row r="23" spans="1:9" ht="12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2" customHeight="1" x14ac:dyDescent="0.25">
      <c r="A24" s="7" t="s">
        <v>15</v>
      </c>
      <c r="B24" s="7"/>
      <c r="C24" s="1"/>
      <c r="D24" s="1"/>
      <c r="E24" s="1"/>
      <c r="F24" s="1"/>
      <c r="G24" s="1"/>
      <c r="H24" s="1"/>
      <c r="I24" s="1"/>
    </row>
    <row r="25" spans="1:9" ht="12" customHeight="1" x14ac:dyDescent="0.25">
      <c r="A25" s="32" t="s">
        <v>16</v>
      </c>
      <c r="B25" s="33"/>
      <c r="C25" s="15">
        <f>C26*4+C27*9+C28*4</f>
        <v>463.31999999999994</v>
      </c>
      <c r="D25" s="32" t="s">
        <v>17</v>
      </c>
      <c r="E25" s="33"/>
      <c r="F25" s="15">
        <f>0.751*G19/240</f>
        <v>0.751</v>
      </c>
      <c r="G25" s="32" t="s">
        <v>18</v>
      </c>
      <c r="H25" s="33"/>
      <c r="I25" s="8">
        <f>209.42*G19/240</f>
        <v>209.42</v>
      </c>
    </row>
    <row r="26" spans="1:9" ht="12" customHeight="1" x14ac:dyDescent="0.25">
      <c r="A26" s="32" t="s">
        <v>19</v>
      </c>
      <c r="B26" s="33"/>
      <c r="C26" s="15">
        <f>15.497*G19/240</f>
        <v>15.496999999999998</v>
      </c>
      <c r="D26" s="32" t="s">
        <v>20</v>
      </c>
      <c r="E26" s="33"/>
      <c r="F26" s="15">
        <f>0.228*G19/240</f>
        <v>0.22800000000000001</v>
      </c>
      <c r="G26" s="32" t="s">
        <v>21</v>
      </c>
      <c r="H26" s="33"/>
      <c r="I26" s="8">
        <f>49.3*G19/240</f>
        <v>49.3</v>
      </c>
    </row>
    <row r="27" spans="1:9" ht="12" customHeight="1" x14ac:dyDescent="0.25">
      <c r="A27" s="32" t="s">
        <v>22</v>
      </c>
      <c r="B27" s="33"/>
      <c r="C27" s="15">
        <f>35.912*G19/240</f>
        <v>35.911999999999999</v>
      </c>
      <c r="D27" s="32" t="s">
        <v>23</v>
      </c>
      <c r="E27" s="33"/>
      <c r="F27" s="15">
        <f>24.14*G19/240</f>
        <v>24.14</v>
      </c>
      <c r="G27" s="32" t="s">
        <v>24</v>
      </c>
      <c r="H27" s="33"/>
      <c r="I27" s="8">
        <f>2.354*G19/240</f>
        <v>2.3540000000000001</v>
      </c>
    </row>
    <row r="28" spans="1:9" ht="12" customHeight="1" x14ac:dyDescent="0.25">
      <c r="A28" s="32" t="s">
        <v>25</v>
      </c>
      <c r="B28" s="33"/>
      <c r="C28" s="15">
        <f>19.531*G19/240</f>
        <v>19.530999999999999</v>
      </c>
      <c r="D28" s="32" t="s">
        <v>26</v>
      </c>
      <c r="E28" s="33"/>
      <c r="F28" s="15">
        <f>1.5*G19/240</f>
        <v>1.5</v>
      </c>
      <c r="G28" s="32" t="s">
        <v>27</v>
      </c>
      <c r="H28" s="33"/>
      <c r="I28" s="8">
        <f>2.021*G19/240</f>
        <v>2.0209999999999999</v>
      </c>
    </row>
    <row r="29" spans="1:9" ht="12" customHeight="1" x14ac:dyDescent="0.25">
      <c r="A29" s="32" t="s">
        <v>28</v>
      </c>
      <c r="B29" s="33"/>
      <c r="C29" s="15">
        <f>0.44*G19/240</f>
        <v>0.44</v>
      </c>
      <c r="D29" s="32" t="s">
        <v>29</v>
      </c>
      <c r="E29" s="33"/>
      <c r="F29" s="15">
        <f>30.15*G19/240</f>
        <v>30.15</v>
      </c>
      <c r="G29" s="32" t="s">
        <v>30</v>
      </c>
      <c r="H29" s="33"/>
      <c r="I29" s="8">
        <f>0.036*G19/240</f>
        <v>3.5999999999999997E-2</v>
      </c>
    </row>
    <row r="30" spans="1:9" ht="12" customHeight="1" x14ac:dyDescent="0.25"/>
    <row r="31" spans="1:9" ht="12" customHeight="1" x14ac:dyDescent="0.25">
      <c r="A31" s="7" t="s">
        <v>31</v>
      </c>
      <c r="B31" s="7"/>
      <c r="C31" s="1"/>
      <c r="D31" s="1"/>
      <c r="E31" s="1"/>
      <c r="F31" s="1"/>
      <c r="G31" s="1"/>
      <c r="H31" s="1"/>
      <c r="I31" s="1"/>
    </row>
    <row r="32" spans="1:9" ht="12" customHeight="1" x14ac:dyDescent="0.25">
      <c r="A32" s="34" t="s">
        <v>32</v>
      </c>
      <c r="B32" s="34"/>
      <c r="C32" s="34"/>
      <c r="D32" s="34"/>
      <c r="E32" s="34" t="s">
        <v>33</v>
      </c>
      <c r="F32" s="34"/>
      <c r="G32" s="34"/>
      <c r="H32" s="34"/>
      <c r="I32" s="1"/>
    </row>
    <row r="33" spans="1:9" ht="12" customHeight="1" x14ac:dyDescent="0.25"/>
    <row r="34" spans="1:9" ht="12" customHeight="1" x14ac:dyDescent="0.25">
      <c r="A34" s="1" t="s">
        <v>34</v>
      </c>
      <c r="B34" s="24"/>
      <c r="C34" s="25"/>
      <c r="D34" s="25"/>
      <c r="E34" s="25"/>
      <c r="F34" s="1"/>
      <c r="G34" s="1"/>
      <c r="H34" s="1"/>
      <c r="I34" s="1"/>
    </row>
    <row r="35" spans="1:9" ht="12" customHeight="1" x14ac:dyDescent="0.25">
      <c r="A35" s="1"/>
      <c r="B35" s="1"/>
    </row>
    <row r="36" spans="1:9" ht="12" customHeight="1" x14ac:dyDescent="0.25">
      <c r="A36" s="1"/>
      <c r="B36" s="24"/>
      <c r="C36" s="26"/>
      <c r="D36" s="26"/>
      <c r="E36" s="26"/>
    </row>
    <row r="37" spans="1:9" ht="12" customHeight="1" x14ac:dyDescent="0.25">
      <c r="A37" s="1"/>
      <c r="B37" s="1"/>
    </row>
    <row r="38" spans="1:9" ht="12" customHeight="1" x14ac:dyDescent="0.25">
      <c r="A38" s="1" t="s">
        <v>35</v>
      </c>
      <c r="B38" s="24"/>
      <c r="C38" s="26"/>
      <c r="D38" s="26"/>
      <c r="E38" s="26"/>
    </row>
  </sheetData>
  <mergeCells count="32">
    <mergeCell ref="A25:B25"/>
    <mergeCell ref="G25:H25"/>
    <mergeCell ref="G27:H27"/>
    <mergeCell ref="G28:H28"/>
    <mergeCell ref="A19:E19"/>
    <mergeCell ref="A26:B26"/>
    <mergeCell ref="A27:B27"/>
    <mergeCell ref="G26:H26"/>
    <mergeCell ref="A8:E10"/>
    <mergeCell ref="A22:I22"/>
    <mergeCell ref="A18:E18"/>
    <mergeCell ref="A13:E13"/>
    <mergeCell ref="A14:E14"/>
    <mergeCell ref="A15:E15"/>
    <mergeCell ref="A16:E16"/>
    <mergeCell ref="A17:E17"/>
    <mergeCell ref="G29:H29"/>
    <mergeCell ref="E32:H32"/>
    <mergeCell ref="A32:D32"/>
    <mergeCell ref="D6:I6"/>
    <mergeCell ref="A28:B28"/>
    <mergeCell ref="A29:B29"/>
    <mergeCell ref="D25:E25"/>
    <mergeCell ref="D26:E26"/>
    <mergeCell ref="D27:E27"/>
    <mergeCell ref="D28:E28"/>
    <mergeCell ref="D29:E29"/>
    <mergeCell ref="A11:E11"/>
    <mergeCell ref="A12:E12"/>
    <mergeCell ref="F9:G9"/>
    <mergeCell ref="H9:I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2021-12-16T07:00:14Z</dcterms:modified>
</cp:coreProperties>
</file>